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RR &amp; Other Filings\FPPCA\2022-23\4th Quarter\Final Submitted to APERC (30-05-2023)\"/>
    </mc:Choice>
  </mc:AlternateContent>
  <bookViews>
    <workbookView xWindow="-120" yWindow="-120" windowWidth="15450" windowHeight="6660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'2022-23'!$A$1:$F$39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7" i="1"/>
  <c r="F18" i="1"/>
  <c r="F19" i="1"/>
  <c r="F20" i="1"/>
  <c r="F21" i="1"/>
  <c r="F22" i="1"/>
  <c r="D28" i="1" l="1"/>
  <c r="E28" i="1"/>
  <c r="C28" i="1"/>
  <c r="F8" i="1" l="1"/>
  <c r="F9" i="1"/>
  <c r="F10" i="1"/>
  <c r="F11" i="1"/>
  <c r="F12" i="1"/>
  <c r="F13" i="1"/>
  <c r="F38" i="1" l="1"/>
  <c r="F37" i="1"/>
  <c r="F36" i="1"/>
  <c r="F35" i="1"/>
  <c r="F34" i="1"/>
  <c r="F33" i="1"/>
  <c r="F32" i="1"/>
  <c r="E29" i="1"/>
  <c r="E39" i="1" s="1"/>
  <c r="D29" i="1"/>
  <c r="D39" i="1" s="1"/>
  <c r="F31" i="1"/>
  <c r="F30" i="1"/>
  <c r="C29" i="1"/>
  <c r="C39" i="1" s="1"/>
  <c r="F39" i="1" l="1"/>
  <c r="F29" i="1"/>
  <c r="D23" i="1" l="1"/>
  <c r="E23" i="1"/>
  <c r="C23" i="1"/>
  <c r="E14" i="1"/>
  <c r="D14" i="1" l="1"/>
  <c r="E24" i="1"/>
  <c r="C14" i="1"/>
  <c r="F23" i="1" l="1"/>
  <c r="F14" i="1"/>
  <c r="D24" i="1"/>
  <c r="C24" i="1"/>
  <c r="F24" i="1" l="1"/>
</calcChain>
</file>

<file path=xl/sharedStrings.xml><?xml version="1.0" encoding="utf-8"?>
<sst xmlns="http://schemas.openxmlformats.org/spreadsheetml/2006/main" count="41" uniqueCount="33">
  <si>
    <t>Sales in MU</t>
  </si>
  <si>
    <t>S.No</t>
  </si>
  <si>
    <t>Category</t>
  </si>
  <si>
    <t>Grand Total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</si>
  <si>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</si>
  <si>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</si>
  <si>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</si>
  <si>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</si>
  <si>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</si>
  <si>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</si>
  <si>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</si>
  <si>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</si>
  <si>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</si>
  <si>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</si>
  <si>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</si>
  <si>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</si>
  <si>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</si>
  <si>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in MU</t>
  </si>
  <si>
    <t>LT  Agl Cat-V (A)</t>
  </si>
  <si>
    <t>(i) Corporate farmers</t>
  </si>
  <si>
    <t>(ii) Non-Corporate farmers</t>
  </si>
  <si>
    <t>(iii) Salt farming units upto 15 HP</t>
  </si>
  <si>
    <t>(iv) Sugarcane crushing</t>
  </si>
  <si>
    <t>(v) Rural Horticulture Nurseries</t>
  </si>
  <si>
    <t>(vi) Floriculture in Green House</t>
  </si>
  <si>
    <t>(B) : Aquaculture and Animal Husbandry</t>
  </si>
  <si>
    <t>(D) : Agro Based Cottage Industries upto 10 HP</t>
  </si>
  <si>
    <t>(E): Government/Private Lift Irrigation Schemes</t>
  </si>
  <si>
    <t>Total Agricultural Sales</t>
  </si>
  <si>
    <t>Annexure-V</t>
  </si>
  <si>
    <t>Q4</t>
  </si>
  <si>
    <t>Sales for the year 2022-23  (Q4)</t>
  </si>
  <si>
    <t>LT Agricultural Sales Actulas  for FY 2022-23 (Q4)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</si>
</sst>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0.000000000000"/>
    <numFmt numFmtId="165" formatCode="0.000"/>
  </numFmts>
  <fonts count="12" x14ac:knownFonts="1"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u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3"/>
      <color rgb="FF000000"/>
      <name val="Calibri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</cellStyleXfs>
  <cellXfs count="3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2" fontId="1" fillId="0" borderId="3" xfId="0" applyNumberFormat="1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17" fontId="9" fillId="0" borderId="3" xfId="2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5" fontId="2" fillId="0" borderId="3" xfId="0" applyNumberFormat="1" applyFont="1" applyFill="1" applyBorder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3" fontId="10" fillId="0" borderId="3" xfId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" fontId="1" fillId="0" borderId="3" xfId="0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 11" xfId="4"/>
    <cellStyle name="Normal 2" xfId="6"/>
    <cellStyle name="Normal 4" xfId="2"/>
    <cellStyle name="Normal 8" xfId="3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view="pageBreakPreview" zoomScaleNormal="30" zoomScaleSheetLayoutView="100" workbookViewId="0">
      <selection activeCell="K8" sqref="K8"/>
    </sheetView>
  </sheetViews>
  <sheetFormatPr defaultRowHeight="18" x14ac:dyDescent="0.25"/>
  <cols>
    <col min="1" max="1" width="8.42578125" style="1" customWidth="1"/>
    <col min="2" max="2" width="28.5703125" style="7" customWidth="1"/>
    <col min="3" max="5" width="13.140625" style="2" customWidth="1"/>
    <col min="6" max="6" width="15.140625" style="2" customWidth="1"/>
    <col min="7" max="7" width="9.140625" style="1"/>
    <col min="8" max="8" width="11.42578125" style="1" bestFit="1" customWidth="1"/>
    <col min="9" max="16384" width="9.140625" style="1"/>
  </cols>
  <sheetData>
    <row r="1" spans="1:6" ht="26.25" customHeight="1" x14ac:dyDescent="0.25">
      <c r="A1" s="37" t="s">
        <v>29</v>
      </c>
      <c r="B1" s="37"/>
      <c r="C1" s="37"/>
      <c r="D1" s="37"/>
      <c r="E1" s="37"/>
      <c r="F1" s="37"/>
    </row>
    <row r="2" spans="1:6" x14ac:dyDescent="0.25">
      <c r="A2" s="17"/>
      <c r="B2" s="17"/>
      <c r="C2" s="17"/>
      <c r="D2" s="17"/>
      <c r="E2" s="17"/>
      <c r="F2" s="17"/>
    </row>
    <row r="3" spans="1:6" s="3" customFormat="1" x14ac:dyDescent="0.25">
      <c r="A3" s="35" t="s">
        <v>31</v>
      </c>
      <c r="B3" s="35"/>
      <c r="C3" s="35"/>
      <c r="D3" s="35"/>
      <c r="E3" s="35"/>
      <c r="F3" s="35"/>
    </row>
    <row r="4" spans="1:6" s="3" customFormat="1" ht="30.75" customHeight="1" x14ac:dyDescent="0.25">
      <c r="A4" s="4"/>
      <c r="B4" s="5"/>
      <c r="C4" s="2"/>
      <c r="D4" s="2"/>
      <c r="E4" s="2"/>
      <c r="F4" s="6"/>
    </row>
    <row r="5" spans="1:6" s="3" customFormat="1" ht="38.25" hidden="1" customHeight="1" x14ac:dyDescent="0.2">
      <c r="B5" s="7"/>
      <c r="C5" s="2"/>
      <c r="D5" s="2"/>
      <c r="E5" s="2"/>
      <c r="F5" s="6" t="s">
        <v>0</v>
      </c>
    </row>
    <row r="6" spans="1:6" s="20" customFormat="1" x14ac:dyDescent="0.2">
      <c r="A6" s="15" t="s">
        <v>1</v>
      </c>
      <c r="B6" s="15" t="s">
        <v>2</v>
      </c>
      <c r="C6" s="38">
        <v>44927</v>
      </c>
      <c r="D6" s="38">
        <v>44958</v>
      </c>
      <c r="E6" s="38">
        <v>44986</v>
      </c>
      <c r="F6" s="15" t="s">
        <v>30</v>
      </c>
    </row>
    <row r="7" spans="1:6" s="3" customFormat="1" ht="24" customHeight="1" x14ac:dyDescent="0.2">
      <c r="A7" s="8" t="s">
        <v>4</v>
      </c>
      <c r="B7" s="9" t="s">
        <v>5</v>
      </c>
      <c r="C7" s="10"/>
      <c r="D7" s="10"/>
      <c r="E7" s="10"/>
      <c r="F7" s="10"/>
    </row>
    <row r="8" spans="1:6" s="3" customFormat="1" ht="24" customHeight="1" x14ac:dyDescent="0.2">
      <c r="A8" s="11">
        <v>1</v>
      </c>
      <c r="B8" s="12" t="s">
        <v>6</v>
      </c>
      <c r="C8" s="13">
        <v>0.25307708000000007</v>
      </c>
      <c r="D8" s="13">
        <v>1.0384160600000001</v>
      </c>
      <c r="E8" s="13">
        <v>1.3857343499999999</v>
      </c>
      <c r="F8" s="18">
        <f t="shared" ref="F8:F13" si="0">SUM(C8:E8)</f>
        <v>2.6772274899999999</v>
      </c>
    </row>
    <row r="9" spans="1:6" s="3" customFormat="1" ht="24" customHeight="1" x14ac:dyDescent="0.2">
      <c r="A9" s="11">
        <v>2</v>
      </c>
      <c r="B9" s="12" t="s">
        <v>7</v>
      </c>
      <c r="C9" s="13">
        <v>29.069996999999997</v>
      </c>
      <c r="D9" s="13">
        <v>30.344777260000008</v>
      </c>
      <c r="E9" s="13">
        <v>41.337978210000003</v>
      </c>
      <c r="F9" s="18">
        <f t="shared" si="0"/>
        <v>100.75275247</v>
      </c>
    </row>
    <row r="10" spans="1:6" s="3" customFormat="1" ht="24" customHeight="1" x14ac:dyDescent="0.2">
      <c r="A10" s="11">
        <v>3</v>
      </c>
      <c r="B10" s="12" t="s">
        <v>8</v>
      </c>
      <c r="C10" s="13">
        <v>571.19943310333326</v>
      </c>
      <c r="D10" s="13">
        <v>596.75291003999996</v>
      </c>
      <c r="E10" s="13">
        <v>671.67245874000002</v>
      </c>
      <c r="F10" s="18">
        <f t="shared" si="0"/>
        <v>1839.624801883333</v>
      </c>
    </row>
    <row r="11" spans="1:6" s="3" customFormat="1" ht="24" customHeight="1" x14ac:dyDescent="0.2">
      <c r="A11" s="11">
        <v>4</v>
      </c>
      <c r="B11" s="12" t="s">
        <v>9</v>
      </c>
      <c r="C11" s="13">
        <v>90.955473169999991</v>
      </c>
      <c r="D11" s="13">
        <v>85.37735782</v>
      </c>
      <c r="E11" s="13">
        <v>99.603043409999998</v>
      </c>
      <c r="F11" s="18">
        <f t="shared" si="0"/>
        <v>275.93587439999999</v>
      </c>
    </row>
    <row r="12" spans="1:6" s="3" customFormat="1" ht="24" customHeight="1" x14ac:dyDescent="0.2">
      <c r="A12" s="11">
        <v>5</v>
      </c>
      <c r="B12" s="12" t="s">
        <v>10</v>
      </c>
      <c r="C12" s="13">
        <v>123.86963055000001</v>
      </c>
      <c r="D12" s="13">
        <v>98.981262359999988</v>
      </c>
      <c r="E12" s="13">
        <v>72.544678430000005</v>
      </c>
      <c r="F12" s="18">
        <f t="shared" si="0"/>
        <v>295.39557134</v>
      </c>
    </row>
    <row r="13" spans="1:6" s="3" customFormat="1" ht="24" customHeight="1" x14ac:dyDescent="0.2">
      <c r="A13" s="11"/>
      <c r="B13" s="12" t="s">
        <v>11</v>
      </c>
      <c r="C13" s="13">
        <v>39.117100000000001</v>
      </c>
      <c r="D13" s="13">
        <v>38.902090999999999</v>
      </c>
      <c r="E13" s="13">
        <v>45.297874999999998</v>
      </c>
      <c r="F13" s="18">
        <f t="shared" si="0"/>
        <v>123.31706600000001</v>
      </c>
    </row>
    <row r="14" spans="1:6" s="3" customFormat="1" ht="24" customHeight="1" x14ac:dyDescent="0.2">
      <c r="A14" s="36" t="s">
        <v>12</v>
      </c>
      <c r="B14" s="36"/>
      <c r="C14" s="18">
        <f>SUM(C8:C13)</f>
        <v>854.4647109033333</v>
      </c>
      <c r="D14" s="18">
        <f>SUM(D8:D13)</f>
        <v>851.39681454000004</v>
      </c>
      <c r="E14" s="18">
        <f>SUM(E8:E13)</f>
        <v>931.84176813999989</v>
      </c>
      <c r="F14" s="18">
        <f>SUM(F8:F13)</f>
        <v>2637.7032935833331</v>
      </c>
    </row>
    <row r="15" spans="1:6" s="3" customFormat="1" ht="24" customHeight="1" x14ac:dyDescent="0.2">
      <c r="A15" s="8" t="s">
        <v>13</v>
      </c>
      <c r="B15" s="9" t="s">
        <v>14</v>
      </c>
      <c r="C15" s="14"/>
      <c r="D15" s="14"/>
      <c r="E15" s="14"/>
      <c r="F15" s="15"/>
    </row>
    <row r="16" spans="1:6" s="3" customFormat="1" ht="24" customHeight="1" x14ac:dyDescent="0.2">
      <c r="A16" s="11">
        <v>1</v>
      </c>
      <c r="B16" s="12" t="s">
        <v>6</v>
      </c>
      <c r="C16" s="13">
        <v>344.98256176000001</v>
      </c>
      <c r="D16" s="13">
        <v>352.47358738000003</v>
      </c>
      <c r="E16" s="13">
        <v>451.37840644999994</v>
      </c>
      <c r="F16" s="18">
        <f t="shared" ref="F16:F22" si="1">SUM(C16:E16)</f>
        <v>1148.83455559</v>
      </c>
    </row>
    <row r="17" spans="1:8" s="3" customFormat="1" ht="24" customHeight="1" x14ac:dyDescent="0.2">
      <c r="A17" s="11">
        <v>2</v>
      </c>
      <c r="B17" s="12" t="s">
        <v>7</v>
      </c>
      <c r="C17" s="13">
        <v>80.414729419999986</v>
      </c>
      <c r="D17" s="13">
        <v>80.943356300000005</v>
      </c>
      <c r="E17" s="13">
        <v>95.999948200000006</v>
      </c>
      <c r="F17" s="18">
        <f t="shared" si="1"/>
        <v>257.35803392000003</v>
      </c>
    </row>
    <row r="18" spans="1:8" s="3" customFormat="1" ht="24" customHeight="1" x14ac:dyDescent="0.2">
      <c r="A18" s="11">
        <v>3</v>
      </c>
      <c r="B18" s="12" t="s">
        <v>8</v>
      </c>
      <c r="C18" s="13">
        <v>45.580220990000001</v>
      </c>
      <c r="D18" s="13">
        <v>40.725747400000003</v>
      </c>
      <c r="E18" s="13">
        <v>42.737533979999995</v>
      </c>
      <c r="F18" s="18">
        <f t="shared" si="1"/>
        <v>129.04350237</v>
      </c>
    </row>
    <row r="19" spans="1:8" s="3" customFormat="1" ht="24" customHeight="1" x14ac:dyDescent="0.2">
      <c r="A19" s="11">
        <v>4</v>
      </c>
      <c r="B19" s="12" t="s">
        <v>9</v>
      </c>
      <c r="C19" s="13">
        <v>59.636334579999996</v>
      </c>
      <c r="D19" s="13">
        <v>56.653399329999999</v>
      </c>
      <c r="E19" s="13">
        <v>63.749197390000006</v>
      </c>
      <c r="F19" s="18">
        <f t="shared" si="1"/>
        <v>180.0389313</v>
      </c>
    </row>
    <row r="20" spans="1:8" s="3" customFormat="1" ht="24" customHeight="1" x14ac:dyDescent="0.2">
      <c r="A20" s="11">
        <v>5</v>
      </c>
      <c r="B20" s="12" t="s">
        <v>10</v>
      </c>
      <c r="C20" s="13">
        <v>880.27132588874906</v>
      </c>
      <c r="D20" s="13">
        <v>941.04273426107579</v>
      </c>
      <c r="E20" s="13">
        <v>883.5606860332573</v>
      </c>
      <c r="F20" s="18">
        <f t="shared" si="1"/>
        <v>2704.8747461830822</v>
      </c>
    </row>
    <row r="21" spans="1:8" s="3" customFormat="1" ht="24" customHeight="1" x14ac:dyDescent="0.2">
      <c r="A21" s="11"/>
      <c r="B21" s="16" t="s">
        <v>15</v>
      </c>
      <c r="C21" s="13">
        <v>25.240000000000002</v>
      </c>
      <c r="D21" s="13">
        <v>26.692887500000005</v>
      </c>
      <c r="E21" s="13">
        <v>32.689398500000003</v>
      </c>
      <c r="F21" s="18">
        <f t="shared" si="1"/>
        <v>84.622286000000003</v>
      </c>
    </row>
    <row r="22" spans="1:8" s="3" customFormat="1" ht="24" customHeight="1" x14ac:dyDescent="0.2">
      <c r="A22" s="11"/>
      <c r="B22" s="16" t="s">
        <v>16</v>
      </c>
      <c r="C22" s="13">
        <v>855.03132588874905</v>
      </c>
      <c r="D22" s="13">
        <v>914.34984676107592</v>
      </c>
      <c r="E22" s="13">
        <v>850.87128753325737</v>
      </c>
      <c r="F22" s="18">
        <f t="shared" si="1"/>
        <v>2620.2524601830823</v>
      </c>
    </row>
    <row r="23" spans="1:8" s="3" customFormat="1" ht="24" customHeight="1" x14ac:dyDescent="0.2">
      <c r="A23" s="36" t="s">
        <v>12</v>
      </c>
      <c r="B23" s="36"/>
      <c r="C23" s="19">
        <f>+C16+C17+C18+C19+C20</f>
        <v>1410.8851726387491</v>
      </c>
      <c r="D23" s="19">
        <f t="shared" ref="D23:E23" si="2">+D16+D17+D18+D19+D20</f>
        <v>1471.8388246710758</v>
      </c>
      <c r="E23" s="19">
        <f t="shared" si="2"/>
        <v>1537.4257720532571</v>
      </c>
      <c r="F23" s="19">
        <f>+F16+F17+F18+F19+F20</f>
        <v>4420.1497693630827</v>
      </c>
    </row>
    <row r="24" spans="1:8" s="3" customFormat="1" ht="24" customHeight="1" x14ac:dyDescent="0.2">
      <c r="A24" s="36" t="s">
        <v>3</v>
      </c>
      <c r="B24" s="36"/>
      <c r="C24" s="19">
        <f>+C23+C14</f>
        <v>2265.3498835420824</v>
      </c>
      <c r="D24" s="19">
        <f>+D23+D14</f>
        <v>2323.235639211076</v>
      </c>
      <c r="E24" s="19">
        <f>+E23+E14</f>
        <v>2469.267540193257</v>
      </c>
      <c r="F24" s="19">
        <f>+F23+F14</f>
        <v>7057.8530629464158</v>
      </c>
      <c r="H24" s="27"/>
    </row>
    <row r="26" spans="1:8" ht="18.75" x14ac:dyDescent="0.25">
      <c r="B26" s="32" t="s">
        <v>32</v>
      </c>
      <c r="C26" s="32"/>
      <c r="D26" s="32"/>
      <c r="E26" s="32"/>
      <c r="F26" s="32"/>
    </row>
    <row r="27" spans="1:8" x14ac:dyDescent="0.25">
      <c r="B27" s="21"/>
      <c r="C27" s="21"/>
      <c r="D27" s="21"/>
      <c r="E27" s="21"/>
      <c r="F27" s="21" t="s">
        <v>17</v>
      </c>
    </row>
    <row r="28" spans="1:8" x14ac:dyDescent="0.25">
      <c r="A28" s="33" t="s">
        <v>2</v>
      </c>
      <c r="B28" s="33"/>
      <c r="C28" s="22">
        <f>+C6</f>
        <v>44927</v>
      </c>
      <c r="D28" s="22">
        <f t="shared" ref="D28:E28" si="3">+D6</f>
        <v>44958</v>
      </c>
      <c r="E28" s="22">
        <f t="shared" si="3"/>
        <v>44986</v>
      </c>
      <c r="F28" s="23" t="s">
        <v>12</v>
      </c>
    </row>
    <row r="29" spans="1:8" x14ac:dyDescent="0.25">
      <c r="A29" s="34" t="s">
        <v>18</v>
      </c>
      <c r="B29" s="34"/>
      <c r="C29" s="18">
        <f>SUM(C30:C35)</f>
        <v>855.15031983866629</v>
      </c>
      <c r="D29" s="18">
        <f t="shared" ref="D29:E29" si="4">SUM(D30:D35)</f>
        <v>914.51372704409732</v>
      </c>
      <c r="E29" s="18">
        <f t="shared" si="4"/>
        <v>851.0596751150963</v>
      </c>
      <c r="F29" s="18">
        <f t="shared" ref="F29:F39" si="5">SUM(C29:E29)</f>
        <v>2620.7237219978597</v>
      </c>
    </row>
    <row r="30" spans="1:8" ht="25.5" customHeight="1" x14ac:dyDescent="0.25">
      <c r="A30" s="28" t="s">
        <v>19</v>
      </c>
      <c r="B30" s="29"/>
      <c r="C30" s="13">
        <v>0.10737391335788805</v>
      </c>
      <c r="D30" s="13">
        <v>0.15054194667541165</v>
      </c>
      <c r="E30" s="13">
        <v>0.16572735347157391</v>
      </c>
      <c r="F30" s="18">
        <f t="shared" si="5"/>
        <v>0.42364321350487361</v>
      </c>
    </row>
    <row r="31" spans="1:8" ht="25.5" customHeight="1" x14ac:dyDescent="0.25">
      <c r="A31" s="28" t="s">
        <v>20</v>
      </c>
      <c r="B31" s="29"/>
      <c r="C31" s="13">
        <v>854.98187987590211</v>
      </c>
      <c r="D31" s="13">
        <v>914.2956078812739</v>
      </c>
      <c r="E31" s="13">
        <v>850.81341871605798</v>
      </c>
      <c r="F31" s="18">
        <f t="shared" si="5"/>
        <v>2620.0909064732341</v>
      </c>
    </row>
    <row r="32" spans="1:8" ht="25.5" customHeight="1" x14ac:dyDescent="0.25">
      <c r="A32" s="28" t="s">
        <v>21</v>
      </c>
      <c r="B32" s="29"/>
      <c r="C32" s="13">
        <v>8.0078963813501741E-3</v>
      </c>
      <c r="D32" s="13">
        <v>1.2422696316728677E-2</v>
      </c>
      <c r="E32" s="13">
        <v>2.1193324745106688E-2</v>
      </c>
      <c r="F32" s="18">
        <f t="shared" si="5"/>
        <v>4.162391744318554E-2</v>
      </c>
    </row>
    <row r="33" spans="1:6" ht="25.5" customHeight="1" x14ac:dyDescent="0.25">
      <c r="A33" s="28" t="s">
        <v>22</v>
      </c>
      <c r="B33" s="29"/>
      <c r="C33" s="26">
        <v>1.7418970879250213E-2</v>
      </c>
      <c r="D33" s="26">
        <v>1.5488108844975742E-3</v>
      </c>
      <c r="E33" s="26">
        <v>1.8473100132566987E-3</v>
      </c>
      <c r="F33" s="18">
        <f t="shared" si="5"/>
        <v>2.0815091777004486E-2</v>
      </c>
    </row>
    <row r="34" spans="1:6" ht="25.5" customHeight="1" x14ac:dyDescent="0.25">
      <c r="A34" s="28" t="s">
        <v>23</v>
      </c>
      <c r="B34" s="29"/>
      <c r="C34" s="13">
        <v>3.2027041967642465E-2</v>
      </c>
      <c r="D34" s="13">
        <v>5.269006891738965E-2</v>
      </c>
      <c r="E34" s="13">
        <v>5.6021507186163499E-2</v>
      </c>
      <c r="F34" s="18">
        <f t="shared" si="5"/>
        <v>0.14073861807119561</v>
      </c>
    </row>
    <row r="35" spans="1:6" ht="25.5" customHeight="1" x14ac:dyDescent="0.25">
      <c r="A35" s="28" t="s">
        <v>24</v>
      </c>
      <c r="B35" s="29"/>
      <c r="C35" s="13">
        <v>3.6121401779800667E-3</v>
      </c>
      <c r="D35" s="13">
        <v>9.156400293267137E-4</v>
      </c>
      <c r="E35" s="13">
        <v>1.4669036222133862E-3</v>
      </c>
      <c r="F35" s="18">
        <f t="shared" si="5"/>
        <v>5.9946838295201667E-3</v>
      </c>
    </row>
    <row r="36" spans="1:6" ht="33.75" customHeight="1" x14ac:dyDescent="0.25">
      <c r="A36" s="28" t="s">
        <v>25</v>
      </c>
      <c r="B36" s="29"/>
      <c r="C36" s="13">
        <v>25.021197734702557</v>
      </c>
      <c r="D36" s="13">
        <v>26.40541788727279</v>
      </c>
      <c r="E36" s="13">
        <v>32.316456768949038</v>
      </c>
      <c r="F36" s="18">
        <f t="shared" si="5"/>
        <v>83.743072390924382</v>
      </c>
    </row>
    <row r="37" spans="1:6" ht="34.5" customHeight="1" x14ac:dyDescent="0.25">
      <c r="A37" s="28" t="s">
        <v>26</v>
      </c>
      <c r="B37" s="29"/>
      <c r="C37" s="13">
        <v>1.2187302226518116E-2</v>
      </c>
      <c r="D37" s="13">
        <v>1.0912627890500343E-2</v>
      </c>
      <c r="E37" s="13">
        <v>8.8323504241101178E-3</v>
      </c>
      <c r="F37" s="18">
        <f t="shared" si="5"/>
        <v>3.193228054112858E-2</v>
      </c>
    </row>
    <row r="38" spans="1:6" ht="34.5" customHeight="1" x14ac:dyDescent="0.25">
      <c r="A38" s="28" t="s">
        <v>27</v>
      </c>
      <c r="B38" s="29"/>
      <c r="C38" s="13">
        <v>8.762101315371007E-2</v>
      </c>
      <c r="D38" s="13">
        <v>0.11267670181524715</v>
      </c>
      <c r="E38" s="13">
        <v>0.17572179878795088</v>
      </c>
      <c r="F38" s="18">
        <f t="shared" si="5"/>
        <v>0.37601951375690812</v>
      </c>
    </row>
    <row r="39" spans="1:6" ht="27" customHeight="1" x14ac:dyDescent="0.25">
      <c r="A39" s="30" t="s">
        <v>28</v>
      </c>
      <c r="B39" s="31"/>
      <c r="C39" s="18">
        <f>+C29+C36+C37+C38</f>
        <v>880.27132588874906</v>
      </c>
      <c r="D39" s="18">
        <f t="shared" ref="D39:E39" si="6">+D29+D36+D37+D38</f>
        <v>941.04273426107591</v>
      </c>
      <c r="E39" s="18">
        <f t="shared" si="6"/>
        <v>883.56068603325741</v>
      </c>
      <c r="F39" s="18">
        <f t="shared" si="5"/>
        <v>2704.8747461830822</v>
      </c>
    </row>
    <row r="41" spans="1:6" x14ac:dyDescent="0.25">
      <c r="C41" s="24"/>
      <c r="D41" s="24"/>
      <c r="E41" s="24"/>
    </row>
    <row r="42" spans="1:6" x14ac:dyDescent="0.25">
      <c r="C42" s="25"/>
      <c r="D42" s="25"/>
      <c r="E42" s="25"/>
    </row>
  </sheetData>
  <mergeCells count="18">
    <mergeCell ref="A3:F3"/>
    <mergeCell ref="A23:B23"/>
    <mergeCell ref="A24:B24"/>
    <mergeCell ref="A1:F1"/>
    <mergeCell ref="A14:B14"/>
    <mergeCell ref="B26:F26"/>
    <mergeCell ref="A28:B28"/>
    <mergeCell ref="A29:B29"/>
    <mergeCell ref="A30:B30"/>
    <mergeCell ref="A31:B31"/>
    <mergeCell ref="A37:B37"/>
    <mergeCell ref="A38:B38"/>
    <mergeCell ref="A39:B39"/>
    <mergeCell ref="A32:B32"/>
    <mergeCell ref="A33:B33"/>
    <mergeCell ref="A34:B34"/>
    <mergeCell ref="A35:B35"/>
    <mergeCell ref="A36:B36"/>
  </mergeCells>
  <printOptions horizontalCentered="1"/>
  <pageMargins left="0.23622047244094491" right="0.23622047244094491" top="0.78740157480314965" bottom="0.23622047244094491" header="0.51181102362204722" footer="0.2362204724409449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2023-06-07T15:02:43Z</cp:lastPrinted>
  <dcterms:created xsi:type="dcterms:W3CDTF">2022-06-29T15:28:59Z</dcterms:created>
  <dcterms:modified xsi:type="dcterms:W3CDTF">2023-06-07T15:02:44Z</dcterms:modified>
</cp:coreProperties>
</file>